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6" i="1" l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<sst xmlns="http://schemas.openxmlformats.org/spreadsheetml/2006/main" count="113" uniqueCount="89">
  <si>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</si>
  <si>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</si>
  <si>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</si>
  <si>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</si>
  <si>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</si>
  <si>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</si>
  <si>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</si>
  <si>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</si>
  <si>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</si>
  <si>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</si>
  <si>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</si>
  <si>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</si>
  <si>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</si>
  <si>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</si>
  <si>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</si>
  <si>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</si>
  <si>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</si>
  <si>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</si>
  <si>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</si>
  <si>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</si>
  <si>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</si>
  <si>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</si>
  <si>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</si>
  <si>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</si>
  <si>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</si>
  <si>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</si>
  <si>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</si>
  <si>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</si>
  <si>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</si>
  <si>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</si>
  <si>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</si>
  <si>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</si>
  <si>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</si>
  <si>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</si>
  <si>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</si>
  <si>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</si>
  <si>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</si>
  <si>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</si>
  <si>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</si>
  <si>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</si>
  <si>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</si>
  <si>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Лента изоляционная ПВХ 19 мм</t>
  </si>
  <si>
    <t>шт</t>
  </si>
  <si>
    <t xml:space="preserve"> ГОСТ 16214-86</t>
  </si>
  <si>
    <t>Изолента ПВХ (красная) 15/20</t>
  </si>
  <si>
    <t>Изолента ПВХ (желтая) 15/20</t>
  </si>
  <si>
    <t>Изолента ПВХ (зеленая) 15/20</t>
  </si>
  <si>
    <t>Лента изоляционная х/б</t>
  </si>
  <si>
    <t>кг</t>
  </si>
  <si>
    <t>ГОСТ 2162-78</t>
  </si>
  <si>
    <t xml:space="preserve">Лента киперная 25 </t>
  </si>
  <si>
    <t>пог.м</t>
  </si>
  <si>
    <t>ГОСТ 4514-78</t>
  </si>
  <si>
    <t xml:space="preserve">Стеклотекстолит лист СТЭФ 0,5 мм </t>
  </si>
  <si>
    <t>ГОСТ 12652-74</t>
  </si>
  <si>
    <t xml:space="preserve">Стеклотекстолит лист СТЭФ 5 мм </t>
  </si>
  <si>
    <t xml:space="preserve">Стеклотекстолит лист СТЭФ 10 мм </t>
  </si>
  <si>
    <t>Лакоткань ЛКМ-105 0.12мм</t>
  </si>
  <si>
    <t>м2</t>
  </si>
  <si>
    <t>ТУ 16-90И37.0012.002</t>
  </si>
  <si>
    <t>Лакоткань ЛШМ-105 0,15 мм</t>
  </si>
  <si>
    <t>Картон электроизоляционный марка Б 1 мм</t>
  </si>
  <si>
    <t>ГОСТ 9347-74</t>
  </si>
  <si>
    <t>Картон электроизоляционный марка Г 0,5 мм</t>
  </si>
  <si>
    <t xml:space="preserve"> ГОСТ 4194-88</t>
  </si>
  <si>
    <t>Картон фильтровальный 1100*1100/270</t>
  </si>
  <si>
    <t>ГОСТ 6722-75</t>
  </si>
  <si>
    <t>Картон фильтровальный 1000*1000/270</t>
  </si>
  <si>
    <t>Гетинакс листовой марки I-3 мм</t>
  </si>
  <si>
    <t>ГОСТ 2718-74</t>
  </si>
  <si>
    <t>Гетинакс листовой марки I-5 мм</t>
  </si>
  <si>
    <t>Трубка гофрированная ПВХ 16 мм с кондуктором</t>
  </si>
  <si>
    <t>ТУ 2248-001-57453845-2009</t>
  </si>
  <si>
    <t>Трубка гофрированная ПВХ 20 мм с кондуктором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</si>
  <si>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</si>
  <si>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</si>
  <si>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</si>
  <si>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</si>
  <si>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</si>
  <si>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</si>
  <si>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</si>
  <si>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</si>
  <si>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</si>
  <si>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</si>
  <si>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</si>
  <si>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</si>
  <si>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</si>
  <si>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</si>
  <si>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188 от 11.12.2013 предлагаем поставку Лот №2 - Электроизоляционные материалы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</si>
</sst>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87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88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590</v>
      </c>
      <c r="E35" s="6" t="s">
        <v>43</v>
      </c>
      <c r="F35" s="6"/>
      <c r="G35" s="9">
        <v>0</v>
      </c>
      <c r="H35" s="18">
        <f t="shared" ref="H35:H53" si="0"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42</v>
      </c>
      <c r="D36" s="5">
        <v>20</v>
      </c>
      <c r="E36" s="6" t="s">
        <v>43</v>
      </c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45</v>
      </c>
      <c r="C37" s="6" t="s">
        <v>42</v>
      </c>
      <c r="D37" s="5">
        <v>20</v>
      </c>
      <c r="E37" s="6" t="s">
        <v>43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46</v>
      </c>
      <c r="C38" s="6" t="s">
        <v>42</v>
      </c>
      <c r="D38" s="5">
        <v>20</v>
      </c>
      <c r="E38" s="6" t="s">
        <v>43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47</v>
      </c>
      <c r="C39" s="6" t="s">
        <v>48</v>
      </c>
      <c r="D39" s="5">
        <v>62</v>
      </c>
      <c r="E39" s="6" t="s">
        <v>49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50</v>
      </c>
      <c r="C40" s="6" t="s">
        <v>51</v>
      </c>
      <c r="D40" s="5">
        <v>200</v>
      </c>
      <c r="E40" s="6" t="s">
        <v>52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53</v>
      </c>
      <c r="C41" s="6" t="s">
        <v>48</v>
      </c>
      <c r="D41" s="5">
        <v>5</v>
      </c>
      <c r="E41" s="6" t="s">
        <v>54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55</v>
      </c>
      <c r="C42" s="6" t="s">
        <v>48</v>
      </c>
      <c r="D42" s="5">
        <v>15</v>
      </c>
      <c r="E42" s="6" t="s">
        <v>54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56</v>
      </c>
      <c r="C43" s="6" t="s">
        <v>48</v>
      </c>
      <c r="D43" s="5">
        <v>35</v>
      </c>
      <c r="E43" s="6" t="s">
        <v>54</v>
      </c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10</v>
      </c>
      <c r="B44" s="6" t="s">
        <v>57</v>
      </c>
      <c r="C44" s="6" t="s">
        <v>58</v>
      </c>
      <c r="D44" s="5">
        <v>30</v>
      </c>
      <c r="E44" s="6" t="s">
        <v>59</v>
      </c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11</v>
      </c>
      <c r="B45" s="6" t="s">
        <v>60</v>
      </c>
      <c r="C45" s="6" t="s">
        <v>58</v>
      </c>
      <c r="D45" s="5">
        <v>30</v>
      </c>
      <c r="E45" s="6" t="s">
        <v>59</v>
      </c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61</v>
      </c>
      <c r="C46" s="6" t="s">
        <v>48</v>
      </c>
      <c r="D46" s="5">
        <v>50</v>
      </c>
      <c r="E46" s="6" t="s">
        <v>62</v>
      </c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63</v>
      </c>
      <c r="C47" s="6" t="s">
        <v>48</v>
      </c>
      <c r="D47" s="5">
        <v>50</v>
      </c>
      <c r="E47" s="6" t="s">
        <v>64</v>
      </c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65</v>
      </c>
      <c r="C48" s="6" t="s">
        <v>48</v>
      </c>
      <c r="D48" s="5">
        <v>250</v>
      </c>
      <c r="E48" s="6" t="s">
        <v>66</v>
      </c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67</v>
      </c>
      <c r="C49" s="6" t="s">
        <v>48</v>
      </c>
      <c r="D49" s="5">
        <v>80</v>
      </c>
      <c r="E49" s="6" t="s">
        <v>66</v>
      </c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68</v>
      </c>
      <c r="C50" s="6" t="s">
        <v>48</v>
      </c>
      <c r="D50" s="5">
        <v>15</v>
      </c>
      <c r="E50" s="6" t="s">
        <v>69</v>
      </c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70</v>
      </c>
      <c r="C51" s="6" t="s">
        <v>48</v>
      </c>
      <c r="D51" s="5">
        <v>15</v>
      </c>
      <c r="E51" s="6" t="s">
        <v>69</v>
      </c>
      <c r="F51" s="6"/>
      <c r="G51" s="9">
        <v>0</v>
      </c>
      <c r="H51" s="18">
        <f t="shared" si="0"/>
        <v>0</v>
      </c>
    </row>
    <row r="52" spans="1:8" s="3" customFormat="1" ht="23.25" x14ac:dyDescent="0.25">
      <c r="A52" s="22">
        <v>18</v>
      </c>
      <c r="B52" s="6" t="s">
        <v>71</v>
      </c>
      <c r="C52" s="6" t="s">
        <v>51</v>
      </c>
      <c r="D52" s="5">
        <v>100</v>
      </c>
      <c r="E52" s="6" t="s">
        <v>72</v>
      </c>
      <c r="F52" s="6"/>
      <c r="G52" s="9">
        <v>0</v>
      </c>
      <c r="H52" s="18">
        <f t="shared" si="0"/>
        <v>0</v>
      </c>
    </row>
    <row r="53" spans="1:8" s="3" customFormat="1" ht="23.25" x14ac:dyDescent="0.25">
      <c r="A53" s="22">
        <v>19</v>
      </c>
      <c r="B53" s="6" t="s">
        <v>73</v>
      </c>
      <c r="C53" s="6" t="s">
        <v>51</v>
      </c>
      <c r="D53" s="5">
        <v>100</v>
      </c>
      <c r="E53" s="6" t="s">
        <v>72</v>
      </c>
      <c r="F53" s="6"/>
      <c r="G53" s="9">
        <v>0</v>
      </c>
      <c r="H53" s="18">
        <f t="shared" si="0"/>
        <v>0</v>
      </c>
    </row>
    <row r="54" spans="1:8" x14ac:dyDescent="0.25">
      <c r="A54" s="25"/>
      <c r="B54" s="1" t="s">
        <v>74</v>
      </c>
      <c r="C54" s="10"/>
      <c r="D54" s="2" t="s">
        <v>75</v>
      </c>
      <c r="E54" s="10"/>
      <c r="F54" s="10"/>
      <c r="G54" s="10"/>
      <c r="H54" s="19">
        <f>SUM(H34:H53)</f>
        <v>0</v>
      </c>
    </row>
    <row r="55" spans="1:8" x14ac:dyDescent="0.25">
      <c r="A55" s="25"/>
      <c r="B55" s="1" t="s">
        <v>76</v>
      </c>
      <c r="C55" s="10"/>
      <c r="D55" s="10"/>
      <c r="E55" s="10"/>
      <c r="F55" s="10"/>
      <c r="G55" s="10"/>
      <c r="H55" s="19">
        <f>H54*0.18</f>
        <v>0</v>
      </c>
    </row>
    <row r="56" spans="1:8" ht="15.75" thickBot="1" x14ac:dyDescent="0.3">
      <c r="A56" s="26"/>
      <c r="B56" s="14" t="s">
        <v>77</v>
      </c>
      <c r="C56" s="13"/>
      <c r="D56" s="13"/>
      <c r="E56" s="13"/>
      <c r="F56" s="13"/>
      <c r="G56" s="13"/>
      <c r="H56" s="20">
        <f>SUM(H54:H55)</f>
        <v>0</v>
      </c>
    </row>
    <row r="57" spans="1:8" ht="39.950000000000003" customHeight="1" x14ac:dyDescent="0.25">
      <c r="B57" s="40" t="s">
        <v>78</v>
      </c>
      <c r="C57" s="41"/>
      <c r="D57" s="41"/>
      <c r="E57" s="41"/>
      <c r="F57" s="41"/>
      <c r="G57" s="41"/>
      <c r="H57" s="41"/>
    </row>
    <row r="58" spans="1:8" ht="20.100000000000001" customHeight="1" x14ac:dyDescent="0.25">
      <c r="B58" s="42" t="s">
        <v>79</v>
      </c>
      <c r="C58" s="43"/>
      <c r="D58" s="43"/>
      <c r="E58" s="43"/>
      <c r="F58" s="43"/>
      <c r="G58" s="43"/>
      <c r="H58" s="43"/>
    </row>
    <row r="59" spans="1:8" x14ac:dyDescent="0.25">
      <c r="B59" s="27" t="s">
        <v>80</v>
      </c>
      <c r="C59" s="28"/>
      <c r="D59" s="28"/>
      <c r="E59" s="28"/>
      <c r="F59" s="28"/>
      <c r="G59" s="28"/>
      <c r="H59" s="28"/>
    </row>
    <row r="60" spans="1:8" x14ac:dyDescent="0.25">
      <c r="B60" s="29" t="s">
        <v>81</v>
      </c>
      <c r="C60" s="28"/>
      <c r="D60" s="28"/>
      <c r="E60" s="28"/>
      <c r="F60" s="28"/>
      <c r="G60" s="28"/>
      <c r="H60" s="28"/>
    </row>
    <row r="61" spans="1:8" x14ac:dyDescent="0.25">
      <c r="B61" s="29" t="s">
        <v>82</v>
      </c>
      <c r="C61" s="28"/>
      <c r="D61" s="28"/>
      <c r="E61" s="28"/>
      <c r="F61" s="28"/>
      <c r="G61" s="28"/>
      <c r="H61" s="28"/>
    </row>
    <row r="63" spans="1:8" s="3" customFormat="1" x14ac:dyDescent="0.25">
      <c r="B63" s="11" t="s">
        <v>83</v>
      </c>
      <c r="D63" s="11" t="s">
        <v>84</v>
      </c>
      <c r="H63" s="11" t="s">
        <v>85</v>
      </c>
    </row>
    <row r="65" spans="2:2" x14ac:dyDescent="0.25">
      <c r="B65" s="12" t="s">
        <v>86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9:H59"/>
    <mergeCell ref="B60:H60"/>
    <mergeCell ref="B61:H61"/>
    <mergeCell ref="C32:E32"/>
    <mergeCell ref="F32:H32"/>
    <mergeCell ref="C33:E33"/>
    <mergeCell ref="F33:H33"/>
    <mergeCell ref="B57:H57"/>
    <mergeCell ref="B58:H58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2013-12-11T07:01:14Z</dcterms:created>
  <dcterms:modified xsi:type="dcterms:W3CDTF">2013-12-11T14:12:15Z</dcterms:modified>
</cp:coreProperties>
</file>